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Andrej\Documents\Dokumenti_RRA\Andrej\Javna naročila\oprema Pohorka\"/>
    </mc:Choice>
  </mc:AlternateContent>
  <xr:revisionPtr revIDLastSave="0" documentId="8_{8412B9ED-E764-4ED7-81E2-EF3FA3C714B5}" xr6:coauthVersionLast="47" xr6:coauthVersionMax="47" xr10:uidLastSave="{00000000-0000-0000-0000-000000000000}"/>
  <bookViews>
    <workbookView xWindow="-120" yWindow="-120" windowWidth="29040" windowHeight="15990" xr2:uid="{00000000-000D-0000-FFFF-FFFF00000000}"/>
  </bookViews>
  <sheets>
    <sheet name="List1" sheetId="1" r:id="rId1"/>
  </sheets>
  <definedNames>
    <definedName name="_xlnm.Print_Area" localSheetId="0">List1!$A$1:$H$65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1" l="1"/>
  <c r="G29" i="1" l="1"/>
  <c r="F31" i="1"/>
  <c r="G26" i="1"/>
  <c r="G28" i="1"/>
  <c r="G59" i="1"/>
  <c r="G44" i="1"/>
  <c r="G40" i="1"/>
  <c r="G41" i="1"/>
  <c r="G42" i="1"/>
  <c r="G43" i="1"/>
  <c r="G46" i="1"/>
  <c r="G47" i="1"/>
  <c r="G49" i="1"/>
  <c r="G50" i="1"/>
  <c r="G51" i="1"/>
  <c r="G52" i="1"/>
  <c r="G53" i="1"/>
  <c r="G39" i="1"/>
  <c r="F54" i="1"/>
  <c r="E54" i="1"/>
  <c r="E31" i="1"/>
  <c r="G9" i="1"/>
  <c r="G10" i="1"/>
  <c r="G11" i="1"/>
  <c r="G12" i="1"/>
  <c r="G13" i="1"/>
  <c r="G14" i="1"/>
  <c r="G15" i="1"/>
  <c r="G16" i="1"/>
  <c r="G17" i="1"/>
  <c r="G18" i="1"/>
  <c r="G19" i="1"/>
  <c r="G20" i="1"/>
  <c r="G21" i="1"/>
  <c r="G22" i="1"/>
  <c r="G23" i="1"/>
  <c r="G24" i="1"/>
  <c r="G25" i="1"/>
  <c r="G30" i="1"/>
  <c r="G8" i="1"/>
  <c r="G54" i="1" l="1"/>
  <c r="G31" i="1"/>
  <c r="E56" i="1"/>
  <c r="F56" i="1"/>
  <c r="G56" i="1" l="1"/>
</calcChain>
</file>

<file path=xl/sharedStrings.xml><?xml version="1.0" encoding="utf-8"?>
<sst xmlns="http://schemas.openxmlformats.org/spreadsheetml/2006/main" count="95" uniqueCount="94">
  <si>
    <t>zap.št.</t>
  </si>
  <si>
    <t>opis opreme/del</t>
  </si>
  <si>
    <t>količina</t>
  </si>
  <si>
    <t xml:space="preserve">vrednost </t>
  </si>
  <si>
    <t>brez DDV</t>
  </si>
  <si>
    <t>DDV</t>
  </si>
  <si>
    <t>z DDV</t>
  </si>
  <si>
    <t>opomba:</t>
  </si>
  <si>
    <t>nakup stola s kolesom - dostop za osebe s težje gibalno oviro</t>
  </si>
  <si>
    <t>Dodatno povpraševanje - posebej v kolikor bo dovolj sredstev in po predhodni odobritvi MOP-a</t>
  </si>
  <si>
    <t>vezano na interp. načrt</t>
  </si>
  <si>
    <t>POPIS OPREME IN DEL vezano na Interpretacijski načrt Tematske pohodne poti Kope ter Centra Kope - POHORKA</t>
  </si>
  <si>
    <t>SKLOP A - CENTER KOPE</t>
  </si>
  <si>
    <t>SKLOP B - POHODNA POT KOPE</t>
  </si>
  <si>
    <t>SKUPAJ sklop A</t>
  </si>
  <si>
    <t>SKUPAJ sklop B</t>
  </si>
  <si>
    <t>SKUPAJ sklop A in B</t>
  </si>
  <si>
    <t>opis pod točko 7</t>
  </si>
  <si>
    <t>Kraj in datum: ______________________________</t>
  </si>
  <si>
    <t>Pripravil: _____________________________</t>
  </si>
  <si>
    <t>Odstranitev dotrajanih klopi iz dodelanih hlodov (9 hlodov)</t>
  </si>
  <si>
    <t>opis pod točko 6.2
načrt: Grafični del za sklop A, stran 03 in 04, postavitev je razvidna iz tlorisa situacije</t>
  </si>
  <si>
    <t>opis pod točko 6.2
načrt: Grafični del za sklop A, stran 03, postavitev je razvidna iz tlorisa situacije</t>
  </si>
  <si>
    <t>opis pod točko 6.2
Načrt: Grafični del za sklop A, stran 03, pozicija je razvidna iz tlorisa situacije</t>
  </si>
  <si>
    <t>opis pod točko 6.2
načrt: Grafični del za sklop A, stran 04, postavitev je razvidna iz pogleda</t>
  </si>
  <si>
    <t>opis pod točko 6.3
načrt: Grafični del za sklop A, stran 05, tloris, prerez, pogled</t>
  </si>
  <si>
    <t>opis pod točko 6.4
načrt: Grafični del za sklop A, stran 06, tloris, pogled</t>
  </si>
  <si>
    <t>opis pod točko 6.5
načrt: Grafični del za sklop A, stran 07, tloris, prerez, pogled</t>
  </si>
  <si>
    <t>opis pod točko 6.6
načrt: Grafični del za sklop A, stran 08, pogled, prerez</t>
  </si>
  <si>
    <t>opis pod točko 6.7
načrt: Grafični del za sklop A, stran 09, tloris, pogled, prerez</t>
  </si>
  <si>
    <t>opis pod točko 6.8
načrt: Grafični del za sklop A, stran 10, pogled, prerez</t>
  </si>
  <si>
    <t>Umik obstoječih panojev - pohorske planje</t>
  </si>
  <si>
    <t>opis pod točko 8.1, Lokacija 1, točka c</t>
  </si>
  <si>
    <t>Enako kot pri zgornji postavki.</t>
  </si>
  <si>
    <t>opis pod točko 8.4, Lokacija 11, slika 24, obstoječa klop 4</t>
  </si>
  <si>
    <t>opis 3. pod točko 3.3.
načrt: Grafični del za sklop A, stran 01, tloris situacije</t>
  </si>
  <si>
    <t>opis 5. pod točko 3.3.
opis pod točko 6.1.
načrt: Grafični del za sklop A, stran 02</t>
  </si>
  <si>
    <t>opis 7. pod točko 3.3.</t>
  </si>
  <si>
    <t>opis 9. pod točko 3.3.</t>
  </si>
  <si>
    <r>
      <rPr>
        <b/>
        <sz val="11"/>
        <color theme="1"/>
        <rFont val="Calibri"/>
        <family val="2"/>
        <charset val="238"/>
        <scheme val="minor"/>
      </rPr>
      <t>Izdelava lesene table z napisom "PETELINOVKA"</t>
    </r>
    <r>
      <rPr>
        <sz val="11"/>
        <color theme="1"/>
        <rFont val="Calibri"/>
        <family val="2"/>
        <charset val="238"/>
        <scheme val="minor"/>
      </rPr>
      <t xml:space="preserve">
- Izdelava table velikosti cca 260 cm x 45 cm (debelina cca 3 cm) po vzoru obstoječe table in njena namestitev na obstoječa lesena stebra. Napis "PETELINOVKA" se oblikuje iz deščic kot v obstoječem primeru.</t>
    </r>
  </si>
  <si>
    <t>opis 6. pod točko 3.3.
načrt: Grafični del za sklop A, stran 01, tloris situacije z razvidno novo pozicijo</t>
  </si>
  <si>
    <t>opis pod točko 6.9
opis pod točko 6.9.1 - vsebina tabel</t>
  </si>
  <si>
    <r>
      <t xml:space="preserve">Sanacija sedalnega dela obstoječe lesene klopi z interpretacijo kamnine
</t>
    </r>
    <r>
      <rPr>
        <sz val="11"/>
        <color theme="1"/>
        <rFont val="Calibri"/>
        <family val="2"/>
        <charset val="238"/>
        <scheme val="minor"/>
      </rPr>
      <t>- Sanira se preperel del v osrednjem delu sedalne površine.</t>
    </r>
  </si>
  <si>
    <t>opis 1. pod točko 3.3.
slika 5, sklop A (obstoječe stanje)</t>
  </si>
  <si>
    <r>
      <rPr>
        <b/>
        <sz val="11"/>
        <color theme="1"/>
        <rFont val="Calibri"/>
        <family val="2"/>
        <charset val="238"/>
        <scheme val="minor"/>
      </rPr>
      <t>Prestavitev obstoječe mize in dveh klopi</t>
    </r>
    <r>
      <rPr>
        <sz val="11"/>
        <color theme="1"/>
        <rFont val="Calibri"/>
        <family val="2"/>
        <charset val="238"/>
        <scheme val="minor"/>
      </rPr>
      <t xml:space="preserve">
- Prestavitev seta mize in dveh klopi v bližino skorjanke (južno od nje) izven območja urejanja.</t>
    </r>
  </si>
  <si>
    <r>
      <rPr>
        <b/>
        <sz val="11"/>
        <color theme="1"/>
        <rFont val="Calibri"/>
        <family val="2"/>
        <charset val="238"/>
        <scheme val="minor"/>
      </rPr>
      <t xml:space="preserve">Umik lesenega stojala izven območja urejanja
</t>
    </r>
    <r>
      <rPr>
        <sz val="11"/>
        <color theme="1"/>
        <rFont val="Calibri"/>
        <family val="2"/>
        <charset val="238"/>
        <scheme val="minor"/>
      </rPr>
      <t>- Prestavitev lesenega stojala k novi poziciji prestavljenega seta mize in klopi iz zgornje postavke.</t>
    </r>
  </si>
  <si>
    <r>
      <rPr>
        <b/>
        <sz val="11"/>
        <color theme="1"/>
        <rFont val="Calibri"/>
        <family val="2"/>
        <charset val="238"/>
        <scheme val="minor"/>
      </rPr>
      <t>Izdelava in postavitev klopi</t>
    </r>
    <r>
      <rPr>
        <sz val="11"/>
        <color theme="1"/>
        <rFont val="Calibri"/>
        <family val="2"/>
        <charset val="238"/>
        <scheme val="minor"/>
      </rPr>
      <t xml:space="preserve">
- Lomljena klop je izdelana iz dveh 8 cm debelih lesenih elementov velikosti cca 263 cm x 40 cm, ki nalegata na ali v zarezo 3 lesenih debel, temeljenih v zemljino. 2 debli sta premera 40 cm in višine nadzemnega dela 55 cm, vmesno pa premera 40 cm in višine nadzemnega dela cca 120 cm (nanj bo umeščena lesena skulptura petelina). Poleg nadzemnega dela je potrebno pri dolžini debel upoštevati še globino plitkega sidranja v zemljino cca 10 cm oziroma po predlogu izvajalca. Zareza za vstavitev sedalne površine v deblo sega do globine cca 25 cm.</t>
    </r>
  </si>
  <si>
    <r>
      <rPr>
        <b/>
        <sz val="11"/>
        <color theme="1"/>
        <rFont val="Calibri"/>
        <family val="2"/>
        <charset val="238"/>
        <scheme val="minor"/>
      </rPr>
      <t>Izdelava in postavitev mize</t>
    </r>
    <r>
      <rPr>
        <sz val="11"/>
        <color theme="1"/>
        <rFont val="Calibri"/>
        <family val="2"/>
        <charset val="238"/>
        <scheme val="minor"/>
      </rPr>
      <t xml:space="preserve">
- Miza se izdela iz enovitega kamnitega kosa amorfne oblike vrste pohorski granit s samo vrhnjo obdelavo, dimenzije cca 120 cm x 90 cm in višine 50 ali več cm. Na vrhu so umeščene  simbolične stopinje divjega petelina kot v opisu (okvirno 5-6 odtisov). Izvedba po predlogu izvajalca.</t>
    </r>
  </si>
  <si>
    <r>
      <rPr>
        <b/>
        <sz val="11"/>
        <color theme="1"/>
        <rFont val="Calibri"/>
        <family val="2"/>
        <charset val="238"/>
        <scheme val="minor"/>
      </rPr>
      <t>Izdelava/dobava lesene skulpture divjega petelina</t>
    </r>
    <r>
      <rPr>
        <sz val="11"/>
        <color theme="1"/>
        <rFont val="Calibri"/>
        <family val="2"/>
        <charset val="238"/>
        <scheme val="minor"/>
      </rPr>
      <t xml:space="preserve">
Izdela se lesena skulptura divjega petelina višine cca 90 cm. Namesti se na najvišji hlod sklopa lomljene klopi (na višino 120 cm). Referenca na Sliki 12, Sklop A.</t>
    </r>
  </si>
  <si>
    <t>Popravilo lesenega reliefa in dopolnitev s 3 kamninami (granodiorit, dacit in magnetit)</t>
  </si>
  <si>
    <r>
      <rPr>
        <b/>
        <sz val="11"/>
        <color theme="1"/>
        <rFont val="Calibri"/>
        <family val="2"/>
        <charset val="238"/>
        <scheme val="minor"/>
      </rPr>
      <t>Premik obstoječe ležeče informacijska table o zgodovini gozdarstva</t>
    </r>
    <r>
      <rPr>
        <sz val="11"/>
        <color theme="1"/>
        <rFont val="Calibri"/>
        <family val="2"/>
        <charset val="238"/>
        <scheme val="minor"/>
      </rPr>
      <t xml:space="preserve">
- Tabla se prestavi k skorjanki, kjer vsebinsko smiselno dopolnjuje sklop skorjanke in prestavljene lesene skulpture "holcerja" (postavka št. 6, sklop A). Potrebno je pripraviti temelj okvirne dimenzije 30 cm x 30 cm in globine 40 cm za vsako nogo.</t>
    </r>
  </si>
  <si>
    <r>
      <rPr>
        <b/>
        <sz val="11"/>
        <color theme="1"/>
        <rFont val="Calibri"/>
        <family val="2"/>
        <charset val="238"/>
        <scheme val="minor"/>
      </rPr>
      <t>Tablica za usmerjevalni totem pri stavbi Zajc</t>
    </r>
    <r>
      <rPr>
        <sz val="11"/>
        <color theme="1"/>
        <rFont val="Calibri"/>
        <family val="2"/>
        <charset val="238"/>
        <scheme val="minor"/>
      </rPr>
      <t xml:space="preserve">
Izdela in namesti se dibond tablica s tiskom (UV odporen) velikosti 18 cm x 18 cm (enaka kot pri postavki št. 2)</t>
    </r>
    <r>
      <rPr>
        <sz val="11"/>
        <rFont val="Calibri"/>
        <family val="2"/>
        <charset val="238"/>
        <scheme val="minor"/>
      </rPr>
      <t>. Grafiko zagotovi izvajalec.</t>
    </r>
  </si>
  <si>
    <r>
      <rPr>
        <b/>
        <sz val="11"/>
        <color theme="1"/>
        <rFont val="Calibri"/>
        <family val="2"/>
        <charset val="238"/>
        <scheme val="minor"/>
      </rPr>
      <t>Premik planinskega smerokaza</t>
    </r>
    <r>
      <rPr>
        <sz val="11"/>
        <color theme="1"/>
        <rFont val="Calibri"/>
        <family val="2"/>
        <charset val="238"/>
        <scheme val="minor"/>
      </rPr>
      <t xml:space="preserve">
- Pri obstoječi klopi 4 se kovinski steber s smerokazi prestavi na drugo lokacijo v neposredno bližino na način, kakor je razvidno iz interpretacije. Potrebno je izvesti betonski temelj dimenzije okvirno 30 cm x 30 cm in globine 40 cm.</t>
    </r>
  </si>
  <si>
    <r>
      <rPr>
        <b/>
        <sz val="11"/>
        <color theme="1"/>
        <rFont val="Calibri"/>
        <family val="2"/>
        <charset val="238"/>
        <scheme val="minor"/>
      </rPr>
      <t>Zamenjava celotne dibond plošče z grafiko na ležeči tabli na Črnem vrhu.</t>
    </r>
    <r>
      <rPr>
        <sz val="11"/>
        <color theme="1"/>
        <rFont val="Calibri"/>
        <family val="2"/>
        <charset val="238"/>
        <scheme val="minor"/>
      </rPr>
      <t xml:space="preserve">
</t>
    </r>
    <r>
      <rPr>
        <sz val="11"/>
        <rFont val="Calibri"/>
        <family val="2"/>
        <charset val="238"/>
        <scheme val="minor"/>
      </rPr>
      <t>- Grafiko priskrbi naročnik.</t>
    </r>
  </si>
  <si>
    <r>
      <rPr>
        <b/>
        <sz val="11"/>
        <color theme="1"/>
        <rFont val="Calibri"/>
        <family val="2"/>
        <charset val="238"/>
        <scheme val="minor"/>
      </rPr>
      <t>Grafična dopolnitev velike pokončne table pri Ribniški koči</t>
    </r>
    <r>
      <rPr>
        <sz val="11"/>
        <color theme="1"/>
        <rFont val="Calibri"/>
        <family val="2"/>
        <charset val="238"/>
        <scheme val="minor"/>
      </rPr>
      <t xml:space="preserve">
- Pokončna informacijska tabla se v grafičnem delu dopolni z novimi podatki. Na obstoječe okvirje se namesti nova dibond plošča z dopolnjeno grafiko. </t>
    </r>
    <r>
      <rPr>
        <sz val="11"/>
        <rFont val="Calibri"/>
        <family val="2"/>
        <charset val="238"/>
        <scheme val="minor"/>
      </rPr>
      <t>Grafiko zagotovi naročnik.</t>
    </r>
  </si>
  <si>
    <r>
      <rPr>
        <b/>
        <sz val="11"/>
        <color theme="1"/>
        <rFont val="Calibri"/>
        <family val="2"/>
        <charset val="238"/>
        <scheme val="minor"/>
      </rPr>
      <t>Grafična dopolnitev pokončne table s kamni pri Ribniški koči</t>
    </r>
    <r>
      <rPr>
        <sz val="11"/>
        <color theme="1"/>
        <rFont val="Calibri"/>
        <family val="2"/>
        <charset val="238"/>
        <scheme val="minor"/>
      </rPr>
      <t xml:space="preserve">
- Informacijska tabla s kamni se v grafičnem delu dopolni z novimi podatki. Na obstoječe okvirje se namesti nova dibond plošča z dopolnjeno grafiko. Grafiko zagotovi naročnik.</t>
    </r>
  </si>
  <si>
    <r>
      <rPr>
        <b/>
        <sz val="11"/>
        <color theme="1"/>
        <rFont val="Calibri"/>
        <family val="2"/>
        <charset val="238"/>
        <scheme val="minor"/>
      </rPr>
      <t>Grafična dopolnitev velike pokončne table pri Centru Kope</t>
    </r>
    <r>
      <rPr>
        <sz val="11"/>
        <color theme="1"/>
        <rFont val="Calibri"/>
        <family val="2"/>
        <charset val="238"/>
        <scheme val="minor"/>
      </rPr>
      <t xml:space="preserve">
- Pokončna informacijska tabla se v grafičnem delu dopolni z novimi podatki. Na obstoječe okvirje se namesti nova dibond plošča z dopolnjeno grafiko. Grafiko zagotovi naročnik.</t>
    </r>
  </si>
  <si>
    <r>
      <rPr>
        <b/>
        <sz val="11"/>
        <rFont val="Calibri"/>
        <family val="2"/>
        <charset val="238"/>
        <scheme val="minor"/>
      </rPr>
      <t>Nova klop ob vstopu v območje divjega petelina</t>
    </r>
    <r>
      <rPr>
        <sz val="11"/>
        <rFont val="Calibri"/>
        <family val="2"/>
        <charset val="238"/>
        <scheme val="minor"/>
      </rPr>
      <t xml:space="preserve">
- Izdelava, priprava terena in postavitev nove lesene klopi po vzoru obstoječih, skupaj s tiskom besedila (oziroma laserskim vžigom/rezkanjem) na naslon.  Grafiko za naslon priskrbi naročnik.</t>
    </r>
  </si>
  <si>
    <r>
      <rPr>
        <b/>
        <sz val="11"/>
        <color theme="1"/>
        <rFont val="Calibri"/>
        <family val="2"/>
        <charset val="238"/>
        <scheme val="minor"/>
      </rPr>
      <t>Leseni "foto" okvirji iz macesnovega lesa z natisnjenimi fotografijami oziroma besedilom</t>
    </r>
    <r>
      <rPr>
        <sz val="11"/>
        <color theme="1"/>
        <rFont val="Calibri"/>
        <family val="2"/>
        <charset val="238"/>
        <scheme val="minor"/>
      </rPr>
      <t xml:space="preserve">
- Izdelava in montaža 9 macesnovih okvirjev dimenzije približno 110 cm x 80 cm, ki so sestavljeni iz desk širine cca 10 cm in debeline 2,4 cm. Nanje se veže dibond plošča s tiskano grafiko, oboje skupaj pa je pričvrščeno na obstoječo leseno ograjo, kot je razvidno iz načrtov. Potrebnih 6 fotografij zagotovi naročnik. Grafiko in vsebino zagotovi izvajalec.</t>
    </r>
  </si>
  <si>
    <r>
      <rPr>
        <b/>
        <sz val="11"/>
        <color theme="1"/>
        <rFont val="Calibri"/>
        <family val="2"/>
        <charset val="238"/>
        <scheme val="minor"/>
      </rPr>
      <t>Ležeča informacijska tabla pri skorjanki na Črnem vrhu</t>
    </r>
    <r>
      <rPr>
        <sz val="11"/>
        <color theme="1"/>
        <rFont val="Calibri"/>
        <family val="2"/>
        <charset val="238"/>
        <scheme val="minor"/>
      </rPr>
      <t xml:space="preserve">
- Izdelava in postavitev table z betonskim temeljenjem. Temeljenje kot pri postavki 1, sklop B. Vsebino in grafiko zagotovi naročnik.</t>
    </r>
  </si>
  <si>
    <r>
      <rPr>
        <b/>
        <sz val="11"/>
        <color theme="1"/>
        <rFont val="Calibri"/>
        <family val="2"/>
        <charset val="238"/>
        <scheme val="minor"/>
      </rPr>
      <t xml:space="preserve">Informacijska tabla </t>
    </r>
    <r>
      <rPr>
        <sz val="11"/>
        <color theme="1"/>
        <rFont val="Calibri"/>
        <family val="2"/>
        <charset val="238"/>
        <scheme val="minor"/>
      </rPr>
      <t xml:space="preserve">
- Osnovno konstrukcijo table sestavljata dva vertikalna lesena stebra pravokotnega prereza 8 cm x 16 cm, ki skupaj s kovinskim nosilcem, s katerim sta vpeta v betonski temelj, segata do višine 215 cm. Stebra sta povezana z dvema prečnima moraloma istih dimenzij in dolžine 84 cm (po potrebi so lahko trije). Na slednja je nameščena tabla z grafiko iz dibonda dimenzije 84 cm x 146 cm (po potrebi možno manjše prilagajanje glede na vsebino, v tem primeru se prilagodijo tudi dolžine prečnih moralov). Betonski temelj za vsak steber je dimenzije cca 40 cm x 40 cm in globine 60 cm.</t>
    </r>
    <r>
      <rPr>
        <sz val="11"/>
        <rFont val="Calibri"/>
        <family val="2"/>
        <charset val="238"/>
        <scheme val="minor"/>
      </rPr>
      <t xml:space="preserve"> Vsebino za tablo priskrbi naročnik. Grafiko pripravi izvajalec.</t>
    </r>
  </si>
  <si>
    <t>Premontaža 10 elementov in nova označitev 22 elementov z nalepkami</t>
  </si>
  <si>
    <r>
      <rPr>
        <b/>
        <sz val="11"/>
        <color theme="1"/>
        <rFont val="Calibri"/>
        <family val="2"/>
        <charset val="238"/>
        <scheme val="minor"/>
      </rPr>
      <t>Usmerjevalni totem ob dostopni cesti</t>
    </r>
    <r>
      <rPr>
        <sz val="11"/>
        <color theme="1"/>
        <rFont val="Calibri"/>
        <family val="2"/>
        <charset val="238"/>
        <scheme val="minor"/>
      </rPr>
      <t xml:space="preserve">
Totem je sestavljen iz vertikalnega lesenega stebra kvadratnega preseka 20 cm x 20 cm in dolžine 200 cm, ki je preko jeklenega nosilca vpet v betonski temelj. Vrh je prisekan pod naklonom 20 stopinj. Skupna višina totema znaša 210 cm. Nanj sta nameščeni dve dibond tablici z grafiko z zaobljenim robom dimenzij 18 cm x 18 cm. </t>
    </r>
    <r>
      <rPr>
        <sz val="11"/>
        <rFont val="Calibri"/>
        <family val="2"/>
        <charset val="238"/>
        <scheme val="minor"/>
      </rPr>
      <t>Grafiko, ki sledi priročniku za označevanje v zavarovanih območjih, zagotovi izvajalec. Temelj je dimenzije 40 cm x 40 cm in globine 80 cm. Nosilec je izdelan iz kovine debeline od 4 do 8 mm, po presoji izvajalca.</t>
    </r>
  </si>
  <si>
    <r>
      <t xml:space="preserve">Izdelava novih malih lesenih knjig
</t>
    </r>
    <r>
      <rPr>
        <sz val="11"/>
        <color theme="1"/>
        <rFont val="Calibri"/>
        <family val="2"/>
        <charset val="238"/>
        <scheme val="minor"/>
      </rPr>
      <t>Velja enako kot za velike knjige.</t>
    </r>
  </si>
  <si>
    <r>
      <rPr>
        <b/>
        <sz val="11"/>
        <color theme="1"/>
        <rFont val="Calibri"/>
        <family val="2"/>
        <charset val="238"/>
        <scheme val="minor"/>
      </rPr>
      <t>Obnova obstoječih klopi</t>
    </r>
    <r>
      <rPr>
        <sz val="11"/>
        <color theme="1"/>
        <rFont val="Calibri"/>
        <family val="2"/>
        <charset val="238"/>
        <scheme val="minor"/>
      </rPr>
      <t xml:space="preserve">
- Pri vseh 5 obstoječih klopeh se ohranijo vsi leseni deli, razen naslonov. Ti se zamenjajo z novimi. Okvirna dimenzija naslonov je 170 cm x 32 cm, vendar robne linije variirajo, saj gre za deloma neobdelan leseni element (kot razvidno s slike 24, Sklop B). Pri obstoječih klopeh 2 in 4 je potrebno z manjšim posegom v teren celotno klop skupaj s kamni spustiti do nivoja tal pred klopjo, da je zgornji rob sedalne površine na višini cca 45 cm.</t>
    </r>
    <r>
      <rPr>
        <sz val="11"/>
        <color rgb="FFFF0000"/>
        <rFont val="Calibri"/>
        <family val="2"/>
        <charset val="238"/>
        <scheme val="minor"/>
      </rPr>
      <t xml:space="preserve"> </t>
    </r>
    <r>
      <rPr>
        <sz val="11"/>
        <rFont val="Calibri"/>
        <family val="2"/>
        <charset val="238"/>
        <scheme val="minor"/>
      </rPr>
      <t>Grafiko pripravi naročnik, tisk (oziroma laserski vžig ali rezkanje) izvede izvajalec.</t>
    </r>
  </si>
  <si>
    <t>opis 2. pod točko 3.3.
slika 22, sklop A (št. 2)</t>
  </si>
  <si>
    <r>
      <rPr>
        <b/>
        <sz val="11"/>
        <color theme="1"/>
        <rFont val="Calibri"/>
        <family val="2"/>
        <charset val="238"/>
        <scheme val="minor"/>
      </rPr>
      <t>Obnovba klopi z naslonjalom</t>
    </r>
    <r>
      <rPr>
        <sz val="11"/>
        <color theme="1"/>
        <rFont val="Calibri"/>
        <family val="2"/>
        <charset val="238"/>
        <scheme val="minor"/>
      </rPr>
      <t xml:space="preserve">
</t>
    </r>
    <r>
      <rPr>
        <sz val="11"/>
        <rFont val="Calibri"/>
        <family val="2"/>
        <charset val="238"/>
        <scheme val="minor"/>
      </rPr>
      <t>- Izvede se premik dveh klopi na novo določeno mesto, kot je razvidno iz načrta situacije. Pri obeh klopeh se ohranijo vsi leseni deli, razen naslonov. Ta se zamenjata z novima ki sta opremljena z grafiko.  Okvirna dimenzija naslonov je 170 cm x 32 cm, vendar robne linije variirajo, saj gre za deloma neobdelan leseni element (kot razvidno s slike 24, Sklop B). Grafiko pripravi naročnik, tisk (oziroma laserski vžig ali rezkanje) izvede izvajalec.</t>
    </r>
  </si>
  <si>
    <t>opis 4. pod točko 3.3.
slika 22, sklop A (št. 4)</t>
  </si>
  <si>
    <r>
      <rPr>
        <b/>
        <sz val="11"/>
        <color theme="1"/>
        <rFont val="Calibri"/>
        <family val="2"/>
        <charset val="238"/>
        <scheme val="minor"/>
      </rPr>
      <t>Prestavitev lesene skulpture "holcer" in sanacija spodjega dela</t>
    </r>
    <r>
      <rPr>
        <sz val="11"/>
        <color theme="1"/>
        <rFont val="Calibri"/>
        <family val="2"/>
        <charset val="238"/>
        <scheme val="minor"/>
      </rPr>
      <t xml:space="preserve">
- Obstoječa lesena skulptura se premakne ob skorjanko, kakor je razvidno iz tlorisa situacije. Sanira se obstoječi spodnji del skulpture ali ustrezno uredi nov podstavek - po predlogu izvajalca. Skulptura je vidna na sliki 22 (sklop A, št. 9)</t>
    </r>
  </si>
  <si>
    <r>
      <rPr>
        <b/>
        <sz val="11"/>
        <color theme="1"/>
        <rFont val="Calibri"/>
        <family val="2"/>
        <charset val="238"/>
        <scheme val="minor"/>
      </rPr>
      <t>Izdelava in postavitev "čokov" kot sedal</t>
    </r>
    <r>
      <rPr>
        <sz val="11"/>
        <color theme="1"/>
        <rFont val="Calibri"/>
        <family val="2"/>
        <charset val="238"/>
        <scheme val="minor"/>
      </rPr>
      <t xml:space="preserve">
- Izdela se 5 čokov. Trije čoki so premera cca 30 cm in 2 čoka premera cca 40 cm. Po višini nadzemnega dela naj bodo različni, med 30 cm in 45 cm. Poleg nadzemnega dela je potrebno pri dolžini debel upoštevati še globino plitkega sidranja v zemljino cca 10 cm oziroma po predlogu izvajalca. Debla so brez skorje in naravnega izgleda.</t>
    </r>
  </si>
  <si>
    <r>
      <rPr>
        <b/>
        <sz val="11"/>
        <rFont val="Calibri"/>
        <family val="2"/>
        <charset val="238"/>
        <scheme val="minor"/>
      </rPr>
      <t>Leseni stebri s tablicami</t>
    </r>
    <r>
      <rPr>
        <sz val="11"/>
        <rFont val="Calibri"/>
        <family val="2"/>
        <charset val="238"/>
        <scheme val="minor"/>
      </rPr>
      <t xml:space="preserve">
- Leseni stebri preseka 16 cm x 8 cm in dolžine 60 cm na najdaljšem delu  skupaj z nosilcem, s katerim so vpeti v temelj ter tablico dimenzije 35 cm x 35 cm segajo do višine 85 cm v najvišjem delu. Dibond tablica je nameščena pod naklonom 30 stopinj. Na robovih je zaobljena (radij 2 cm). Grafiko z opisi (dvojezično, slovenščina in angleščina) in komičnimi prikazi petelina (ilustracija) za tisk zagotovi izvajalec. Pred tiskom se izvede posvet z naročnikom. Betonski temelj je je okvirne dimenzije 35 cm x 35 cm in globine 40 cm.</t>
    </r>
  </si>
  <si>
    <t>opis s fotografijo pod točko 7</t>
  </si>
  <si>
    <t>opis pod točko 2.4.1, Lokacija 1 ter točko 8.1, Lokacija 1, točka b
načrt: Grafični del za sklop B, 01 (delavniški načrt, 3d prikaz, situacija umestitve)</t>
  </si>
  <si>
    <t>opis pod točko 8.1, Lokacija 1, točka a
načrt: Grafični del za sklop B, 02 (Totem - načrt celote in načrt kovinskega nosilca)</t>
  </si>
  <si>
    <r>
      <t xml:space="preserve">Izdelava novih velikih lesenih knjig
</t>
    </r>
    <r>
      <rPr>
        <sz val="11"/>
        <color theme="1"/>
        <rFont val="Calibri"/>
        <family val="2"/>
        <charset val="238"/>
        <scheme val="minor"/>
      </rPr>
      <t>Sistem vezanja je enak kot pri majhnih knjigah - z obročki enakih velikosti!</t>
    </r>
    <r>
      <rPr>
        <b/>
        <sz val="11"/>
        <color theme="1"/>
        <rFont val="Calibri"/>
        <family val="2"/>
        <charset val="238"/>
        <scheme val="minor"/>
      </rPr>
      <t xml:space="preserve"> </t>
    </r>
    <r>
      <rPr>
        <sz val="11"/>
        <color theme="1"/>
        <rFont val="Calibri"/>
        <family val="2"/>
        <charset val="238"/>
        <scheme val="minor"/>
      </rPr>
      <t>"Platnice" so izdelane iz trpežnega vezanega lesa oziroma po predlogu izvajalca, vsebina pa se nanje umesti preko potiskanih nalepk s tiskom, odpornim na UV. Grafiko zagotovi naročnik. Obstoječe knjige so vidne na sliki 4 (sklop B).</t>
    </r>
  </si>
  <si>
    <t>opis pod točko 8.4, Lokacija 4, 5, 7 in 11
načrt: Grafični del za sklop B, 04 (delavniški načrt, 3d prikaz, grafika)</t>
  </si>
  <si>
    <t>opis pod točko 8.4 in 8.7, 
Lokacija 4, 5, 7, 11 ter 12
grafika: Grafični del za sklop B, 06 (grafika)</t>
  </si>
  <si>
    <t>opis pod točko 8.5, 
Lokacija 9
načrt: Grafični del za sklop B, 08 (grafika, delavniški načrt)</t>
  </si>
  <si>
    <t>opis pod točko 8.7, 
Lokacija 12
načrt: Grafični del za sklop B, 09 (grafika, delavniški načrt)</t>
  </si>
  <si>
    <t>opis pod točko 8.7, 
Lokacija 12
načrt: Grafični del za sklop B, 10 (grafika, delavniški načrt)</t>
  </si>
  <si>
    <t>opis pod točko 8.1, 
Lokacija 1, točka b
načrt: Grafični del za sklop B, 11 (grafika, delavniški načrt)</t>
  </si>
  <si>
    <t xml:space="preserve">opis pod točko 8.6, 
Lokacija 10
načrt: Grafični del za sklop B, 12 (delavniški načrt, grafika) </t>
  </si>
  <si>
    <t>opis pod točko 8.3, 
Lokacija 3, 6 in 7
načrt: Grafični del za sklop B, 13 (načrt, grafika)</t>
  </si>
  <si>
    <t>opis pod točko 8.2, 
Lokacija 2, prikaz umestitve na Sliki 18 (fotomontaža)
Grafični del za sklop B, 14 (grafika)</t>
  </si>
  <si>
    <t>opis pod točko 8.2, 
Lokacija 2
načrt: Grafični del za sklop B, 15 (načrt totema s kamni, grafika)</t>
  </si>
  <si>
    <r>
      <rPr>
        <b/>
        <sz val="11"/>
        <color theme="1"/>
        <rFont val="Calibri"/>
        <family val="2"/>
        <charset val="238"/>
        <scheme val="minor"/>
      </rPr>
      <t>Geološki steber ob vstopu v območje divjega petelina</t>
    </r>
    <r>
      <rPr>
        <sz val="11"/>
        <color theme="1"/>
        <rFont val="Calibri"/>
        <family val="2"/>
        <charset val="238"/>
        <scheme val="minor"/>
      </rPr>
      <t xml:space="preserve">
Geološki steber oblikovno sledi obstoječim totemom na trasi. Izvedba kot za usmerjevalni totem iz postavke št. 2. Kamni se bočno vpnejo na lesen steber kvadratnega preseka 20 cm x 20 cm in dolžine 180 cm. Skupna višina nadzemnega dela stebra s kovinskim nosilcem, vpetim v betonski temelj, znaša 190,4 cm. Na strani stebra, kot je razvidno iz načrta, so pričvrščene 3 potiskane dibond tablice. </t>
    </r>
    <r>
      <rPr>
        <sz val="11"/>
        <rFont val="Calibri"/>
        <family val="2"/>
        <charset val="238"/>
        <scheme val="minor"/>
      </rPr>
      <t>Grafiko z vsebino priskrbi izvajalec. Temelj je prikazan na načrtu.</t>
    </r>
  </si>
  <si>
    <r>
      <rPr>
        <b/>
        <sz val="11"/>
        <color theme="1"/>
        <rFont val="Calibri"/>
        <family val="2"/>
        <charset val="238"/>
        <scheme val="minor"/>
      </rPr>
      <t>Interpretacijski element "Gozdni telefon"</t>
    </r>
    <r>
      <rPr>
        <sz val="11"/>
        <color theme="1"/>
        <rFont val="Calibri"/>
        <family val="2"/>
        <charset val="238"/>
        <scheme val="minor"/>
      </rPr>
      <t xml:space="preserve">
100 cm visok interpretacijski element  je sestavljen iz dveh zavetrovanih lesenih stojal iz okroglic (premer cca 12 cm) ter debla premera cca 30 cm in dolžine cca 300 cm, ki nanju nalega in je nanju tudi vezano. Deblo je obdelano z zarezami (kot prikazano v načrtu) in okroglo izvotljeno na obeh straneh globine med 20 in 30 cm ter v premeru 20 cm. Zareze je mogoče zapolniti s kovinskimi elementi za boljši zvočni učinek. Sestavni del int. elementa je še lesena zaobljena palica za igranje dolžine 50 cm z ročajem, ki je pritrjena na deblo s kar najbolj trpežno, a dobro gibljivo vrvjo ustrezne dolžine. Po predlogu izvajalca. </t>
    </r>
  </si>
  <si>
    <r>
      <rPr>
        <b/>
        <sz val="11"/>
        <color theme="1"/>
        <rFont val="Calibri"/>
        <family val="2"/>
        <charset val="238"/>
        <scheme val="minor"/>
      </rPr>
      <t>Interpretacijski element "Kukalo"</t>
    </r>
    <r>
      <rPr>
        <sz val="11"/>
        <color theme="1"/>
        <rFont val="Calibri"/>
        <family val="2"/>
        <charset val="238"/>
        <scheme val="minor"/>
      </rPr>
      <t xml:space="preserve">
Kukalo je izdelano v grobem iz treh delov; debla premera 24 cm, ki je togo temeljeno v betonski temelj in preko vrtljivega mehanizma povezano z drugim delom - deblom iste dimenzije z viličastim izrezom na vrhu, ki preko kovinskega dela omogoča vrtljivo vpetje lesene votle cevi premera 10 cm ("optične" cevi). Slednja naj bo zaščitena z mrežico ali drugim primernim elementom za zaščito oči. Za izdelavo kukala se uporabi trši in bolj obstojen les. Predlaga se kostanj. Dodatno se izdela 7 dibond tablic z izrisom 7 komičnih piščančkov (ilustracije, vsak v različni pozi) ter 1 tablica z izrisom kragulja. Tablice so okvirnih gabaritov 20 cm x 20 cm in kragulja  40 cm x 50 cm. Izrez po silhueti. Tablice se namestijo na primerna mesta. </t>
    </r>
    <r>
      <rPr>
        <sz val="11"/>
        <rFont val="Calibri"/>
        <family val="2"/>
        <charset val="238"/>
        <scheme val="minor"/>
      </rPr>
      <t>Grafiko priskrbi izvajalec. Betonski temelj za kukalo je okvirno dimenzije 40 cm x 40 cm in globine 50 cm.</t>
    </r>
  </si>
  <si>
    <r>
      <rPr>
        <b/>
        <sz val="11"/>
        <color theme="1"/>
        <rFont val="Calibri"/>
        <family val="2"/>
        <charset val="238"/>
        <scheme val="minor"/>
      </rPr>
      <t>Interpretacijski element "Sestavljanka"</t>
    </r>
    <r>
      <rPr>
        <sz val="11"/>
        <color theme="1"/>
        <rFont val="Calibri"/>
        <family val="2"/>
        <charset val="238"/>
        <scheme val="minor"/>
      </rPr>
      <t xml:space="preserve">
- Konstrukcijo tvorita enaka stebra kot pri informacijski tabli, le da celotna višina int. elementa znaša 180 cm. Stebra povezujeta dva prečna morala (zgornji je v prečnem prerezu nameščen ležeče, spodnji pa pokončno. Na kovinski palici je preko ležajev nameščenih 9 lesenih kock s stranico 20 cm na medsebojnem razmaku in pozicijah, kot je prikazano na načrtu. Vsaka kocka ima na vse 4 proste strani nameščene dibond ploščice (kakor razloženo pri opisu 6.7, s potiskom razrezane fotografije (36 ploščic). 4 fotografije kocon</t>
    </r>
    <r>
      <rPr>
        <sz val="11"/>
        <rFont val="Calibri"/>
        <family val="2"/>
        <charset val="238"/>
        <scheme val="minor"/>
      </rPr>
      <t>ogih kur za pripravo grafike ter grafiko za tisk po opisu iz točke 6.7 pripravi izvajalec. Pred tiskom se posvetuje z naročnikom. Betonski temelj je enakih dimenzij kot pri Informacijski tabli.</t>
    </r>
  </si>
  <si>
    <r>
      <rPr>
        <b/>
        <sz val="11"/>
        <color theme="1"/>
        <rFont val="Calibri"/>
        <family val="2"/>
        <charset val="238"/>
        <scheme val="minor"/>
      </rPr>
      <t>Interpretacijski element "Ksilodendrofon"</t>
    </r>
    <r>
      <rPr>
        <sz val="11"/>
        <color theme="1"/>
        <rFont val="Calibri"/>
        <family val="2"/>
        <charset val="238"/>
        <scheme val="minor"/>
      </rPr>
      <t xml:space="preserve">
- Osnovna konstrukcija je enaka kot pri int. elementu "Sestavljanka", vertikalna stebra sta na razmaku 77 cm. Na zgornji moral je preko okroglih nosilčkov in tanke verige pričvrščenih 6 desk debeline 3 cm in širine 7 cm iz različnih vrst lesa (smreka, bukev, javor, jerebika, macesen, jelka). Na spodnjem moralu je pod deskami nameščenih 6 dibond ploščic dimenzije 12 cm x 7 cm z rahlo zaobljenim robom ter z navedbo in kratkim opisom drevesne vrste. Vsebino in grafiko za ploščice pripravi izvajalec (poimenovanje drevesa v latinščini, slovenščini in angleščini). Betonski temelj je enakih dimenzij kot pri Informacijski tabli.</t>
    </r>
  </si>
  <si>
    <r>
      <rPr>
        <b/>
        <sz val="11"/>
        <rFont val="Calibri"/>
        <family val="2"/>
        <charset val="238"/>
        <scheme val="minor"/>
      </rPr>
      <t>Drevesa vrste jerebika</t>
    </r>
    <r>
      <rPr>
        <sz val="11"/>
        <rFont val="Calibri"/>
        <family val="2"/>
        <charset val="238"/>
        <scheme val="minor"/>
      </rPr>
      <t xml:space="preserve">
- Nakup in posaditev treh dreves vrste jerebika (dve manjši in eno večje). </t>
    </r>
  </si>
  <si>
    <t>opis pod točko 5
načrt: Grafični del za sklop A, stran 01, pozicija dreves je razvidna iz tlorisa situacije</t>
  </si>
  <si>
    <r>
      <rPr>
        <b/>
        <sz val="11"/>
        <color theme="1"/>
        <rFont val="Calibri"/>
        <family val="2"/>
        <charset val="238"/>
        <scheme val="minor"/>
      </rPr>
      <t>Popravilo obstoječe skorjanke kot interpretacijskega elementa pri Centru Kope</t>
    </r>
    <r>
      <rPr>
        <sz val="11"/>
        <color theme="1"/>
        <rFont val="Calibri"/>
        <family val="2"/>
        <charset val="238"/>
        <scheme val="minor"/>
      </rPr>
      <t xml:space="preserve"> 
- Zamenjava pokrivnih elementov celotne strehe (skorja smreke, površina znaša cca 40 m2), pokrivni elementi se pritrdijo z 18 novimi pričvrstilnimi plankami iz neobdelanih neimpregniranih okroglic širine 8-15 cm (po potrebi rezanih). Očisti se notranjost skorjanke.</t>
    </r>
  </si>
  <si>
    <r>
      <rPr>
        <b/>
        <sz val="11"/>
        <color theme="1"/>
        <rFont val="Calibri"/>
        <family val="2"/>
        <charset val="238"/>
        <scheme val="minor"/>
      </rPr>
      <t>Interpretacijski element "Skok v daljavo"</t>
    </r>
    <r>
      <rPr>
        <sz val="11"/>
        <color theme="1"/>
        <rFont val="Calibri"/>
        <family val="2"/>
        <charset val="238"/>
        <scheme val="minor"/>
      </rPr>
      <t xml:space="preserve">
Sklop interpretacijskega elementa je sestavljen iz preprostega poligona za skok v daljino dimenzije 250 cm x 100 cm ter klopi s tablicami iz prisekanega debla dolžine 250 cm in premera 40 cm, ki nalega na dva okrogla čoka premera 25 cm. Nosilna čoka sta temeljena v zemljino cca 15 cm. Poglobljen poligon za skok je umeščen na utrjeno peščeno podlago (posteljico) dimenzije cca 120 cm x 270 cm in globine 10 cm (cca 0,35 m3). Zamejujejo ga 4 morali širine 10 cm in višine 13 cm, ki so na vrhu rahlo polkrožno zaključeni. V zamejenem območju je dodatna utrjena peščena podlaga dimenzije 80 cm x 230 cm in višine 5 cm (cca 0,1 m3), nad njo pa nasutje iz lesnih sekancev (cca 0,1 m3). Na prisekan del se umesti 5 potiskanih dibond tablic dimenzije 20 cm x 20 cm z rahlo zaobljenim robom.</t>
    </r>
    <r>
      <rPr>
        <sz val="11"/>
        <rFont val="Calibri"/>
        <family val="2"/>
        <charset val="238"/>
        <scheme val="minor"/>
      </rPr>
      <t xml:space="preserve"> Grafiko priskrbi izvajalec.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</si>
</sst>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charset val="238"/>
      <scheme val="minor"/>
    </font>
    <font>
      <b/>
      <sz val="11"/>
      <color theme="1"/>
      <name val="Calibri"/>
      <family val="2"/>
      <charset val="238"/>
      <scheme val="minor"/>
    </font>
    <font>
      <i/>
      <sz val="11"/>
      <color theme="1"/>
      <name val="Calibri"/>
      <family val="2"/>
      <charset val="238"/>
      <scheme val="minor"/>
    </font>
    <font>
      <b/>
      <sz val="14"/>
      <color theme="1"/>
      <name val="Calibri"/>
      <family val="2"/>
      <charset val="238"/>
      <scheme val="minor"/>
    </font>
    <font>
      <b/>
      <i/>
      <sz val="11"/>
      <color theme="1"/>
      <name val="Calibri"/>
      <family val="2"/>
      <charset val="238"/>
      <scheme val="minor"/>
    </font>
    <font>
      <b/>
      <i/>
      <sz val="14"/>
      <color rgb="FF00B050"/>
      <name val="Calibri"/>
      <family val="2"/>
      <charset val="238"/>
      <scheme val="minor"/>
    </font>
    <font>
      <b/>
      <sz val="11"/>
      <color rgb="FF00B050"/>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0" fillId="0" borderId="0" xfId="0" applyAlignment="1">
      <alignment horizontal="center"/>
    </xf>
    <xf numFmtId="0" fontId="0" fillId="0" borderId="1" xfId="0" applyBorder="1"/>
    <xf numFmtId="0" fontId="0" fillId="0" borderId="1" xfId="0" applyBorder="1" applyAlignment="1">
      <alignment wrapText="1"/>
    </xf>
    <xf numFmtId="0" fontId="0" fillId="0" borderId="1" xfId="0"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xf>
    <xf numFmtId="164" fontId="3" fillId="0" borderId="1" xfId="0" applyNumberFormat="1" applyFont="1" applyBorder="1"/>
    <xf numFmtId="0" fontId="2" fillId="0" borderId="1" xfId="0" applyFont="1" applyBorder="1" applyAlignment="1">
      <alignment horizontal="center" wrapText="1"/>
    </xf>
    <xf numFmtId="0" fontId="2" fillId="0" borderId="0" xfId="0" applyFont="1" applyAlignment="1">
      <alignment horizontal="center"/>
    </xf>
    <xf numFmtId="164" fontId="2" fillId="3" borderId="1" xfId="0" applyNumberFormat="1" applyFont="1" applyFill="1" applyBorder="1" applyAlignment="1">
      <alignment horizontal="center"/>
    </xf>
    <xf numFmtId="164" fontId="2" fillId="0" borderId="1" xfId="0" applyNumberFormat="1" applyFont="1" applyBorder="1" applyAlignment="1">
      <alignment horizontal="right"/>
    </xf>
    <xf numFmtId="164" fontId="3" fillId="0" borderId="1" xfId="0" applyNumberFormat="1" applyFont="1" applyBorder="1" applyAlignment="1">
      <alignment horizontal="right"/>
    </xf>
    <xf numFmtId="0" fontId="0" fillId="0" borderId="1" xfId="0" applyBorder="1" applyAlignment="1">
      <alignment horizontal="right"/>
    </xf>
    <xf numFmtId="0" fontId="0" fillId="0" borderId="0" xfId="0" applyAlignment="1">
      <alignment horizontal="right"/>
    </xf>
    <xf numFmtId="164" fontId="2" fillId="3" borderId="1" xfId="0" applyNumberFormat="1" applyFont="1" applyFill="1" applyBorder="1" applyAlignment="1">
      <alignment horizontal="right"/>
    </xf>
    <xf numFmtId="0" fontId="1" fillId="0" borderId="5" xfId="0" applyFont="1" applyBorder="1" applyAlignment="1">
      <alignment horizontal="center"/>
    </xf>
    <xf numFmtId="0" fontId="1" fillId="0" borderId="6" xfId="0" applyFont="1" applyBorder="1" applyAlignment="1">
      <alignment horizontal="center"/>
    </xf>
    <xf numFmtId="164" fontId="4" fillId="0" borderId="6" xfId="0" applyNumberFormat="1" applyFont="1" applyBorder="1" applyAlignment="1">
      <alignment horizontal="right"/>
    </xf>
    <xf numFmtId="164" fontId="4" fillId="0" borderId="6" xfId="0" applyNumberFormat="1" applyFont="1" applyBorder="1" applyAlignment="1">
      <alignment horizontal="center"/>
    </xf>
    <xf numFmtId="164" fontId="4" fillId="0" borderId="11" xfId="0" applyNumberFormat="1" applyFont="1" applyBorder="1" applyAlignment="1">
      <alignment horizontal="right"/>
    </xf>
    <xf numFmtId="164" fontId="4" fillId="0" borderId="11" xfId="0" applyNumberFormat="1" applyFont="1" applyBorder="1" applyAlignment="1">
      <alignment horizontal="center"/>
    </xf>
    <xf numFmtId="0" fontId="0" fillId="0" borderId="12" xfId="0" applyBorder="1"/>
    <xf numFmtId="0" fontId="0" fillId="0" borderId="12" xfId="0" applyBorder="1" applyAlignment="1">
      <alignment horizontal="center"/>
    </xf>
    <xf numFmtId="164" fontId="0" fillId="0" borderId="12" xfId="0" applyNumberFormat="1" applyBorder="1" applyAlignment="1">
      <alignment horizontal="right"/>
    </xf>
    <xf numFmtId="164" fontId="0" fillId="0" borderId="12" xfId="0" applyNumberFormat="1" applyBorder="1"/>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0" fillId="0" borderId="1" xfId="0" applyBorder="1" applyAlignment="1">
      <alignment vertical="top" wrapText="1"/>
    </xf>
    <xf numFmtId="0" fontId="2" fillId="0" borderId="1" xfId="0" applyFont="1" applyBorder="1" applyAlignment="1">
      <alignment horizontal="center" vertical="top" wrapText="1"/>
    </xf>
    <xf numFmtId="0" fontId="7" fillId="0" borderId="0" xfId="0" applyFont="1"/>
    <xf numFmtId="0" fontId="1" fillId="0" borderId="1" xfId="0" applyFont="1" applyBorder="1"/>
    <xf numFmtId="0" fontId="1" fillId="0" borderId="1" xfId="0" applyFont="1" applyBorder="1" applyAlignment="1">
      <alignment wrapText="1"/>
    </xf>
    <xf numFmtId="0" fontId="8" fillId="0" borderId="1" xfId="0" applyFont="1" applyBorder="1" applyAlignment="1">
      <alignment wrapText="1"/>
    </xf>
    <xf numFmtId="0" fontId="5" fillId="0" borderId="0" xfId="0" applyFont="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1" fillId="0" borderId="1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1" fillId="0" borderId="1" xfId="0" applyFont="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64"/>
  <sheetViews>
    <sheetView tabSelected="1" view="pageLayout" topLeftCell="A15" zoomScale="70" zoomScaleNormal="100" zoomScalePageLayoutView="70" workbookViewId="0">
      <selection activeCell="D27" sqref="D27"/>
    </sheetView>
  </sheetViews>
  <sheetFormatPr defaultRowHeight="15" x14ac:dyDescent="0.25"/>
  <cols>
    <col min="3" max="3" width="74.140625" bestFit="1" customWidth="1"/>
    <col min="4" max="4" width="9.140625" style="1"/>
    <col min="5" max="5" width="13.28515625" style="14" customWidth="1"/>
    <col min="6" max="6" width="10.7109375" customWidth="1"/>
    <col min="7" max="7" width="16.5703125" style="14" customWidth="1"/>
    <col min="8" max="8" width="24.7109375" bestFit="1" customWidth="1"/>
  </cols>
  <sheetData>
    <row r="2" spans="2:8" x14ac:dyDescent="0.25">
      <c r="B2" s="35" t="s">
        <v>11</v>
      </c>
      <c r="C2" s="35"/>
      <c r="D2" s="35"/>
      <c r="E2" s="35"/>
      <c r="F2" s="35"/>
      <c r="G2" s="35"/>
      <c r="H2" s="35"/>
    </row>
    <row r="3" spans="2:8" x14ac:dyDescent="0.25">
      <c r="B3" s="35"/>
      <c r="C3" s="35"/>
      <c r="D3" s="35"/>
      <c r="E3" s="35"/>
      <c r="F3" s="35"/>
      <c r="G3" s="35"/>
      <c r="H3" s="35"/>
    </row>
    <row r="5" spans="2:8" x14ac:dyDescent="0.25">
      <c r="B5" s="51" t="s">
        <v>0</v>
      </c>
      <c r="C5" s="51" t="s">
        <v>1</v>
      </c>
      <c r="D5" s="51" t="s">
        <v>2</v>
      </c>
      <c r="E5" s="51" t="s">
        <v>3</v>
      </c>
      <c r="F5" s="51"/>
      <c r="G5" s="51"/>
      <c r="H5" s="5" t="s">
        <v>7</v>
      </c>
    </row>
    <row r="6" spans="2:8" x14ac:dyDescent="0.25">
      <c r="B6" s="51"/>
      <c r="C6" s="51"/>
      <c r="D6" s="51"/>
      <c r="E6" s="6" t="s">
        <v>4</v>
      </c>
      <c r="F6" s="6" t="s">
        <v>5</v>
      </c>
      <c r="G6" s="6" t="s">
        <v>6</v>
      </c>
      <c r="H6" s="6" t="s">
        <v>10</v>
      </c>
    </row>
    <row r="7" spans="2:8" x14ac:dyDescent="0.25">
      <c r="B7" s="36" t="s">
        <v>12</v>
      </c>
      <c r="C7" s="37"/>
      <c r="D7" s="37"/>
      <c r="E7" s="37"/>
      <c r="F7" s="37"/>
      <c r="G7" s="37"/>
      <c r="H7" s="38"/>
    </row>
    <row r="8" spans="2:8" ht="74.25" customHeight="1" x14ac:dyDescent="0.25">
      <c r="B8" s="5">
        <v>1</v>
      </c>
      <c r="C8" s="3" t="s">
        <v>92</v>
      </c>
      <c r="D8" s="5">
        <v>1</v>
      </c>
      <c r="E8" s="15"/>
      <c r="F8" s="10"/>
      <c r="G8" s="11">
        <f>+E8+F8</f>
        <v>0</v>
      </c>
      <c r="H8" s="8" t="s">
        <v>43</v>
      </c>
    </row>
    <row r="9" spans="2:8" ht="30" x14ac:dyDescent="0.25">
      <c r="B9" s="5">
        <v>2</v>
      </c>
      <c r="C9" s="32" t="s">
        <v>20</v>
      </c>
      <c r="D9" s="5">
        <v>9</v>
      </c>
      <c r="E9" s="15"/>
      <c r="F9" s="10"/>
      <c r="G9" s="11">
        <f t="shared" ref="G9:G30" si="0">+E9+F9</f>
        <v>0</v>
      </c>
      <c r="H9" s="8" t="s">
        <v>65</v>
      </c>
    </row>
    <row r="10" spans="2:8" ht="105" x14ac:dyDescent="0.25">
      <c r="B10" s="5">
        <v>3</v>
      </c>
      <c r="C10" s="3" t="s">
        <v>66</v>
      </c>
      <c r="D10" s="5">
        <v>2</v>
      </c>
      <c r="E10" s="15"/>
      <c r="F10" s="10"/>
      <c r="G10" s="11">
        <f t="shared" si="0"/>
        <v>0</v>
      </c>
      <c r="H10" s="8" t="s">
        <v>35</v>
      </c>
    </row>
    <row r="11" spans="2:8" ht="33.75" customHeight="1" x14ac:dyDescent="0.25">
      <c r="B11" s="5">
        <v>4</v>
      </c>
      <c r="C11" s="33" t="s">
        <v>42</v>
      </c>
      <c r="D11" s="5">
        <v>1</v>
      </c>
      <c r="E11" s="15"/>
      <c r="F11" s="10"/>
      <c r="G11" s="11">
        <f t="shared" si="0"/>
        <v>0</v>
      </c>
      <c r="H11" s="8" t="s">
        <v>67</v>
      </c>
    </row>
    <row r="12" spans="2:8" ht="60" x14ac:dyDescent="0.25">
      <c r="B12" s="5">
        <v>5</v>
      </c>
      <c r="C12" s="3" t="s">
        <v>39</v>
      </c>
      <c r="D12" s="5">
        <v>1</v>
      </c>
      <c r="E12" s="15"/>
      <c r="F12" s="10"/>
      <c r="G12" s="11">
        <f t="shared" si="0"/>
        <v>0</v>
      </c>
      <c r="H12" s="8" t="s">
        <v>36</v>
      </c>
    </row>
    <row r="13" spans="2:8" ht="60" x14ac:dyDescent="0.25">
      <c r="B13" s="5">
        <v>6</v>
      </c>
      <c r="C13" s="3" t="s">
        <v>68</v>
      </c>
      <c r="D13" s="5">
        <v>1</v>
      </c>
      <c r="E13" s="15"/>
      <c r="F13" s="10"/>
      <c r="G13" s="11">
        <f t="shared" si="0"/>
        <v>0</v>
      </c>
      <c r="H13" s="8" t="s">
        <v>40</v>
      </c>
    </row>
    <row r="14" spans="2:8" ht="45" x14ac:dyDescent="0.25">
      <c r="B14" s="5">
        <v>7</v>
      </c>
      <c r="C14" s="3" t="s">
        <v>44</v>
      </c>
      <c r="D14" s="5">
        <v>1</v>
      </c>
      <c r="E14" s="15"/>
      <c r="F14" s="10"/>
      <c r="G14" s="11">
        <f t="shared" si="0"/>
        <v>0</v>
      </c>
      <c r="H14" s="6" t="s">
        <v>37</v>
      </c>
    </row>
    <row r="15" spans="2:8" ht="45" x14ac:dyDescent="0.25">
      <c r="B15" s="5">
        <v>8</v>
      </c>
      <c r="C15" s="3" t="s">
        <v>45</v>
      </c>
      <c r="D15" s="5">
        <v>1</v>
      </c>
      <c r="E15" s="15"/>
      <c r="F15" s="10"/>
      <c r="G15" s="11">
        <f t="shared" si="0"/>
        <v>0</v>
      </c>
      <c r="H15" s="6" t="s">
        <v>38</v>
      </c>
    </row>
    <row r="16" spans="2:8" ht="137.25" customHeight="1" x14ac:dyDescent="0.25">
      <c r="B16" s="5">
        <v>9</v>
      </c>
      <c r="C16" s="3" t="s">
        <v>46</v>
      </c>
      <c r="D16" s="5">
        <v>1</v>
      </c>
      <c r="E16" s="15"/>
      <c r="F16" s="10"/>
      <c r="G16" s="11">
        <f t="shared" si="0"/>
        <v>0</v>
      </c>
      <c r="H16" s="8" t="s">
        <v>21</v>
      </c>
    </row>
    <row r="17" spans="2:8" ht="90" x14ac:dyDescent="0.25">
      <c r="B17" s="5">
        <v>10</v>
      </c>
      <c r="C17" s="3" t="s">
        <v>69</v>
      </c>
      <c r="D17" s="5">
        <v>5</v>
      </c>
      <c r="E17" s="15"/>
      <c r="F17" s="10"/>
      <c r="G17" s="11">
        <f t="shared" si="0"/>
        <v>0</v>
      </c>
      <c r="H17" s="8" t="s">
        <v>22</v>
      </c>
    </row>
    <row r="18" spans="2:8" ht="75" x14ac:dyDescent="0.25">
      <c r="B18" s="5">
        <v>11</v>
      </c>
      <c r="C18" s="3" t="s">
        <v>47</v>
      </c>
      <c r="D18" s="5">
        <v>1</v>
      </c>
      <c r="E18" s="15"/>
      <c r="F18" s="10"/>
      <c r="G18" s="11">
        <f t="shared" si="0"/>
        <v>0</v>
      </c>
      <c r="H18" s="8" t="s">
        <v>23</v>
      </c>
    </row>
    <row r="19" spans="2:8" ht="60" x14ac:dyDescent="0.25">
      <c r="B19" s="5">
        <v>12</v>
      </c>
      <c r="C19" s="29" t="s">
        <v>48</v>
      </c>
      <c r="D19" s="5">
        <v>1</v>
      </c>
      <c r="E19" s="15"/>
      <c r="F19" s="10"/>
      <c r="G19" s="11">
        <f t="shared" si="0"/>
        <v>0</v>
      </c>
      <c r="H19" s="8" t="s">
        <v>24</v>
      </c>
    </row>
    <row r="20" spans="2:8" ht="169.5" customHeight="1" x14ac:dyDescent="0.25">
      <c r="B20" s="5">
        <v>13</v>
      </c>
      <c r="C20" s="3" t="s">
        <v>93</v>
      </c>
      <c r="D20" s="5">
        <v>1</v>
      </c>
      <c r="E20" s="15"/>
      <c r="F20" s="10"/>
      <c r="G20" s="11">
        <f t="shared" si="0"/>
        <v>0</v>
      </c>
      <c r="H20" s="30" t="s">
        <v>25</v>
      </c>
    </row>
    <row r="21" spans="2:8" ht="133.5" customHeight="1" x14ac:dyDescent="0.25">
      <c r="B21" s="5">
        <v>14</v>
      </c>
      <c r="C21" s="3" t="s">
        <v>86</v>
      </c>
      <c r="D21" s="5">
        <v>1</v>
      </c>
      <c r="E21" s="15"/>
      <c r="F21" s="10"/>
      <c r="G21" s="11">
        <f t="shared" si="0"/>
        <v>0</v>
      </c>
      <c r="H21" s="30" t="s">
        <v>26</v>
      </c>
    </row>
    <row r="22" spans="2:8" ht="169.5" customHeight="1" x14ac:dyDescent="0.25">
      <c r="B22" s="5">
        <v>15</v>
      </c>
      <c r="C22" s="3" t="s">
        <v>87</v>
      </c>
      <c r="D22" s="5">
        <v>2</v>
      </c>
      <c r="E22" s="15"/>
      <c r="F22" s="10"/>
      <c r="G22" s="11">
        <f t="shared" si="0"/>
        <v>0</v>
      </c>
      <c r="H22" s="8" t="s">
        <v>27</v>
      </c>
    </row>
    <row r="23" spans="2:8" ht="149.25" customHeight="1" x14ac:dyDescent="0.25">
      <c r="B23" s="5">
        <v>16</v>
      </c>
      <c r="C23" s="3" t="s">
        <v>60</v>
      </c>
      <c r="D23" s="5">
        <v>1</v>
      </c>
      <c r="E23" s="15"/>
      <c r="F23" s="10"/>
      <c r="G23" s="11">
        <f t="shared" si="0"/>
        <v>0</v>
      </c>
      <c r="H23" s="8" t="s">
        <v>28</v>
      </c>
    </row>
    <row r="24" spans="2:8" ht="165" customHeight="1" x14ac:dyDescent="0.25">
      <c r="B24" s="5">
        <v>17</v>
      </c>
      <c r="C24" s="3" t="s">
        <v>88</v>
      </c>
      <c r="D24" s="5">
        <v>1</v>
      </c>
      <c r="E24" s="15"/>
      <c r="F24" s="10"/>
      <c r="G24" s="11">
        <f t="shared" si="0"/>
        <v>0</v>
      </c>
      <c r="H24" s="8" t="s">
        <v>29</v>
      </c>
    </row>
    <row r="25" spans="2:8" ht="134.25" customHeight="1" x14ac:dyDescent="0.25">
      <c r="B25" s="5">
        <v>18</v>
      </c>
      <c r="C25" s="3" t="s">
        <v>89</v>
      </c>
      <c r="D25" s="5">
        <v>1</v>
      </c>
      <c r="E25" s="15"/>
      <c r="F25" s="10"/>
      <c r="G25" s="11">
        <f t="shared" si="0"/>
        <v>0</v>
      </c>
      <c r="H25" s="8" t="s">
        <v>30</v>
      </c>
    </row>
    <row r="26" spans="2:8" ht="119.25" customHeight="1" x14ac:dyDescent="0.25">
      <c r="B26" s="5">
        <v>19</v>
      </c>
      <c r="C26" s="34" t="s">
        <v>70</v>
      </c>
      <c r="D26" s="5">
        <v>6</v>
      </c>
      <c r="E26" s="15"/>
      <c r="F26" s="10"/>
      <c r="G26" s="11">
        <f t="shared" si="0"/>
        <v>0</v>
      </c>
      <c r="H26" s="8" t="s">
        <v>41</v>
      </c>
    </row>
    <row r="27" spans="2:8" ht="60" customHeight="1" x14ac:dyDescent="0.25">
      <c r="B27" s="5">
        <v>20</v>
      </c>
      <c r="C27" s="34" t="s">
        <v>90</v>
      </c>
      <c r="D27" s="5">
        <v>3</v>
      </c>
      <c r="E27" s="15"/>
      <c r="F27" s="10"/>
      <c r="G27" s="11"/>
      <c r="H27" s="8" t="s">
        <v>91</v>
      </c>
    </row>
    <row r="28" spans="2:8" x14ac:dyDescent="0.25">
      <c r="B28" s="5">
        <v>21</v>
      </c>
      <c r="C28" s="32" t="s">
        <v>61</v>
      </c>
      <c r="D28" s="5">
        <v>1</v>
      </c>
      <c r="E28" s="15"/>
      <c r="F28" s="10"/>
      <c r="G28" s="11">
        <f t="shared" si="0"/>
        <v>0</v>
      </c>
      <c r="H28" s="6" t="s">
        <v>17</v>
      </c>
    </row>
    <row r="29" spans="2:8" x14ac:dyDescent="0.25">
      <c r="B29" s="5">
        <v>22</v>
      </c>
      <c r="C29" s="32" t="s">
        <v>49</v>
      </c>
      <c r="D29" s="5">
        <v>1</v>
      </c>
      <c r="E29" s="15"/>
      <c r="F29" s="10"/>
      <c r="G29" s="11">
        <f t="shared" si="0"/>
        <v>0</v>
      </c>
      <c r="H29" s="6" t="s">
        <v>71</v>
      </c>
    </row>
    <row r="30" spans="2:8" x14ac:dyDescent="0.25">
      <c r="B30" s="5">
        <v>23</v>
      </c>
      <c r="C30" s="32" t="s">
        <v>31</v>
      </c>
      <c r="D30" s="5">
        <v>1</v>
      </c>
      <c r="E30" s="15"/>
      <c r="F30" s="10"/>
      <c r="G30" s="11">
        <f t="shared" si="0"/>
        <v>0</v>
      </c>
      <c r="H30" s="6" t="s">
        <v>17</v>
      </c>
    </row>
    <row r="31" spans="2:8" ht="15.75" thickBot="1" x14ac:dyDescent="0.3">
      <c r="B31" s="39" t="s">
        <v>14</v>
      </c>
      <c r="C31" s="39"/>
      <c r="D31" s="39"/>
      <c r="E31" s="20">
        <f>SUM(E8:E30)</f>
        <v>0</v>
      </c>
      <c r="F31" s="21">
        <f>SUM(F8:F30)</f>
        <v>0</v>
      </c>
      <c r="G31" s="20">
        <f>SUM(G8:G30)</f>
        <v>0</v>
      </c>
      <c r="H31" s="9"/>
    </row>
    <row r="32" spans="2:8" ht="15.75" thickTop="1" x14ac:dyDescent="0.25">
      <c r="B32" s="16"/>
      <c r="C32" s="17"/>
      <c r="D32" s="17"/>
      <c r="E32" s="18"/>
      <c r="F32" s="19"/>
      <c r="G32" s="18"/>
      <c r="H32" s="9"/>
    </row>
    <row r="33" spans="2:9" ht="24" customHeight="1" x14ac:dyDescent="0.25">
      <c r="B33" s="40"/>
      <c r="C33" s="41"/>
      <c r="D33" s="41"/>
      <c r="E33" s="41"/>
      <c r="F33" s="41"/>
      <c r="G33" s="41"/>
      <c r="H33" s="42"/>
    </row>
    <row r="34" spans="2:9" x14ac:dyDescent="0.25">
      <c r="B34" s="43"/>
      <c r="C34" s="44"/>
      <c r="D34" s="44"/>
      <c r="E34" s="44"/>
      <c r="F34" s="44"/>
      <c r="G34" s="44"/>
      <c r="H34" s="45"/>
    </row>
    <row r="35" spans="2:9" x14ac:dyDescent="0.25">
      <c r="B35" s="26"/>
      <c r="C35" s="27"/>
      <c r="D35" s="27"/>
      <c r="E35" s="27"/>
      <c r="F35" s="27"/>
      <c r="G35" s="27"/>
      <c r="H35" s="28"/>
    </row>
    <row r="36" spans="2:9" x14ac:dyDescent="0.25">
      <c r="B36" s="26"/>
      <c r="C36" s="27"/>
      <c r="D36" s="27"/>
      <c r="E36" s="27"/>
      <c r="F36" s="27"/>
      <c r="G36" s="27"/>
      <c r="H36" s="28"/>
    </row>
    <row r="37" spans="2:9" x14ac:dyDescent="0.25">
      <c r="B37" s="26"/>
      <c r="C37" s="27"/>
      <c r="D37" s="27"/>
      <c r="E37" s="27"/>
      <c r="F37" s="27"/>
      <c r="G37" s="27"/>
      <c r="H37" s="28"/>
    </row>
    <row r="38" spans="2:9" x14ac:dyDescent="0.25">
      <c r="B38" s="36" t="s">
        <v>13</v>
      </c>
      <c r="C38" s="37"/>
      <c r="D38" s="37"/>
      <c r="E38" s="37"/>
      <c r="F38" s="37"/>
      <c r="G38" s="37"/>
      <c r="H38" s="38"/>
    </row>
    <row r="39" spans="2:9" ht="104.25" customHeight="1" x14ac:dyDescent="0.25">
      <c r="B39" s="2">
        <v>1</v>
      </c>
      <c r="C39" s="3" t="s">
        <v>50</v>
      </c>
      <c r="D39" s="4">
        <v>1</v>
      </c>
      <c r="E39" s="15"/>
      <c r="F39" s="10"/>
      <c r="G39" s="11">
        <f>+E39+F39</f>
        <v>0</v>
      </c>
      <c r="H39" s="3" t="s">
        <v>72</v>
      </c>
      <c r="I39" s="31"/>
    </row>
    <row r="40" spans="2:9" ht="122.25" customHeight="1" x14ac:dyDescent="0.25">
      <c r="B40" s="2">
        <v>2</v>
      </c>
      <c r="C40" s="3" t="s">
        <v>62</v>
      </c>
      <c r="D40" s="4">
        <v>1</v>
      </c>
      <c r="E40" s="15"/>
      <c r="F40" s="10"/>
      <c r="G40" s="11">
        <f t="shared" ref="G40:G53" si="1">+E40+F40</f>
        <v>0</v>
      </c>
      <c r="H40" s="3" t="s">
        <v>73</v>
      </c>
    </row>
    <row r="41" spans="2:9" ht="45" x14ac:dyDescent="0.25">
      <c r="B41" s="2">
        <v>3</v>
      </c>
      <c r="C41" s="3" t="s">
        <v>51</v>
      </c>
      <c r="D41" s="4">
        <v>1</v>
      </c>
      <c r="E41" s="15"/>
      <c r="F41" s="10"/>
      <c r="G41" s="11">
        <f t="shared" si="1"/>
        <v>0</v>
      </c>
      <c r="H41" s="3" t="s">
        <v>32</v>
      </c>
    </row>
    <row r="42" spans="2:9" ht="75" x14ac:dyDescent="0.25">
      <c r="B42" s="2">
        <v>4</v>
      </c>
      <c r="C42" s="33" t="s">
        <v>74</v>
      </c>
      <c r="D42" s="4">
        <v>3</v>
      </c>
      <c r="E42" s="15"/>
      <c r="F42" s="10"/>
      <c r="G42" s="11">
        <f t="shared" si="1"/>
        <v>0</v>
      </c>
      <c r="H42" s="3" t="s">
        <v>75</v>
      </c>
      <c r="I42" s="31"/>
    </row>
    <row r="43" spans="2:9" ht="30" x14ac:dyDescent="0.25">
      <c r="B43" s="2">
        <v>5</v>
      </c>
      <c r="C43" s="33" t="s">
        <v>63</v>
      </c>
      <c r="D43" s="4">
        <v>3</v>
      </c>
      <c r="E43" s="15"/>
      <c r="F43" s="10"/>
      <c r="G43" s="11">
        <f t="shared" si="1"/>
        <v>0</v>
      </c>
      <c r="H43" s="2" t="s">
        <v>33</v>
      </c>
      <c r="I43" s="31"/>
    </row>
    <row r="44" spans="2:9" ht="123.75" customHeight="1" x14ac:dyDescent="0.25">
      <c r="B44" s="2">
        <v>6</v>
      </c>
      <c r="C44" s="3" t="s">
        <v>64</v>
      </c>
      <c r="D44" s="4">
        <v>4</v>
      </c>
      <c r="E44" s="15"/>
      <c r="F44" s="10"/>
      <c r="G44" s="11">
        <f>+E44+F44</f>
        <v>0</v>
      </c>
      <c r="H44" s="3" t="s">
        <v>76</v>
      </c>
      <c r="I44" s="31"/>
    </row>
    <row r="45" spans="2:9" ht="60" x14ac:dyDescent="0.25">
      <c r="B45" s="2">
        <v>7</v>
      </c>
      <c r="C45" s="3" t="s">
        <v>52</v>
      </c>
      <c r="D45" s="4">
        <v>1</v>
      </c>
      <c r="E45" s="15"/>
      <c r="F45" s="10"/>
      <c r="G45" s="11">
        <f t="shared" si="1"/>
        <v>0</v>
      </c>
      <c r="H45" s="3" t="s">
        <v>34</v>
      </c>
      <c r="I45" s="31"/>
    </row>
    <row r="46" spans="2:9" ht="75" x14ac:dyDescent="0.25">
      <c r="B46" s="2">
        <v>8</v>
      </c>
      <c r="C46" s="3" t="s">
        <v>53</v>
      </c>
      <c r="D46" s="4">
        <v>1</v>
      </c>
      <c r="E46" s="15"/>
      <c r="F46" s="10"/>
      <c r="G46" s="11">
        <f t="shared" si="1"/>
        <v>0</v>
      </c>
      <c r="H46" s="3" t="s">
        <v>77</v>
      </c>
    </row>
    <row r="47" spans="2:9" ht="75" x14ac:dyDescent="0.25">
      <c r="B47" s="2">
        <v>9</v>
      </c>
      <c r="C47" s="3" t="s">
        <v>54</v>
      </c>
      <c r="D47" s="4">
        <v>1</v>
      </c>
      <c r="E47" s="15"/>
      <c r="F47" s="10"/>
      <c r="G47" s="11">
        <f t="shared" si="1"/>
        <v>0</v>
      </c>
      <c r="H47" s="3" t="s">
        <v>78</v>
      </c>
    </row>
    <row r="48" spans="2:9" ht="75" x14ac:dyDescent="0.25">
      <c r="B48" s="2">
        <v>10</v>
      </c>
      <c r="C48" s="3" t="s">
        <v>55</v>
      </c>
      <c r="D48" s="4"/>
      <c r="E48" s="15"/>
      <c r="F48" s="10"/>
      <c r="G48" s="11"/>
      <c r="H48" s="3" t="s">
        <v>79</v>
      </c>
    </row>
    <row r="49" spans="2:8" ht="75" x14ac:dyDescent="0.25">
      <c r="B49" s="2">
        <v>11</v>
      </c>
      <c r="C49" s="3" t="s">
        <v>56</v>
      </c>
      <c r="D49" s="4">
        <v>1</v>
      </c>
      <c r="E49" s="15"/>
      <c r="F49" s="10"/>
      <c r="G49" s="11">
        <f t="shared" si="1"/>
        <v>0</v>
      </c>
      <c r="H49" s="3" t="s">
        <v>80</v>
      </c>
    </row>
    <row r="50" spans="2:8" ht="75" x14ac:dyDescent="0.25">
      <c r="B50" s="2">
        <v>12</v>
      </c>
      <c r="C50" s="3" t="s">
        <v>59</v>
      </c>
      <c r="D50" s="4">
        <v>1</v>
      </c>
      <c r="E50" s="15"/>
      <c r="F50" s="10"/>
      <c r="G50" s="11">
        <f t="shared" si="1"/>
        <v>0</v>
      </c>
      <c r="H50" s="3" t="s">
        <v>81</v>
      </c>
    </row>
    <row r="51" spans="2:8" ht="108" customHeight="1" x14ac:dyDescent="0.25">
      <c r="B51" s="2">
        <v>13</v>
      </c>
      <c r="C51" s="3" t="s">
        <v>58</v>
      </c>
      <c r="D51" s="4">
        <v>9</v>
      </c>
      <c r="E51" s="15"/>
      <c r="F51" s="10"/>
      <c r="G51" s="11">
        <f t="shared" si="1"/>
        <v>0</v>
      </c>
      <c r="H51" s="3" t="s">
        <v>82</v>
      </c>
    </row>
    <row r="52" spans="2:8" ht="77.25" customHeight="1" x14ac:dyDescent="0.25">
      <c r="B52" s="2">
        <v>14</v>
      </c>
      <c r="C52" s="34" t="s">
        <v>57</v>
      </c>
      <c r="D52" s="4">
        <v>1</v>
      </c>
      <c r="E52" s="15"/>
      <c r="F52" s="10"/>
      <c r="G52" s="11">
        <f t="shared" si="1"/>
        <v>0</v>
      </c>
      <c r="H52" s="3" t="s">
        <v>83</v>
      </c>
    </row>
    <row r="53" spans="2:8" ht="105" x14ac:dyDescent="0.25">
      <c r="B53" s="2">
        <v>15</v>
      </c>
      <c r="C53" s="3" t="s">
        <v>85</v>
      </c>
      <c r="D53" s="4">
        <v>1</v>
      </c>
      <c r="E53" s="15"/>
      <c r="F53" s="10"/>
      <c r="G53" s="11">
        <f t="shared" si="1"/>
        <v>0</v>
      </c>
      <c r="H53" s="3" t="s">
        <v>84</v>
      </c>
    </row>
    <row r="54" spans="2:8" ht="15.75" thickBot="1" x14ac:dyDescent="0.3">
      <c r="B54" s="39" t="s">
        <v>15</v>
      </c>
      <c r="C54" s="39"/>
      <c r="D54" s="39"/>
      <c r="E54" s="20">
        <f>SUM(E39:E53)</f>
        <v>0</v>
      </c>
      <c r="F54" s="21">
        <f>SUM(F39:F53)</f>
        <v>0</v>
      </c>
      <c r="G54" s="20">
        <f>SUM(G39:G53)</f>
        <v>0</v>
      </c>
      <c r="H54" s="9"/>
    </row>
    <row r="55" spans="2:8" ht="15.75" thickTop="1" x14ac:dyDescent="0.25">
      <c r="B55" s="22"/>
      <c r="C55" s="22"/>
      <c r="D55" s="23"/>
      <c r="E55" s="24"/>
      <c r="F55" s="25"/>
      <c r="G55" s="24"/>
      <c r="H55" s="2"/>
    </row>
    <row r="56" spans="2:8" ht="18.75" x14ac:dyDescent="0.3">
      <c r="B56" s="2"/>
      <c r="C56" s="49" t="s">
        <v>16</v>
      </c>
      <c r="D56" s="50"/>
      <c r="E56" s="12">
        <f>+E54+E31</f>
        <v>0</v>
      </c>
      <c r="F56" s="7">
        <f>+F54+F31</f>
        <v>0</v>
      </c>
      <c r="G56" s="12">
        <f>+G54+G31</f>
        <v>0</v>
      </c>
      <c r="H56" s="9"/>
    </row>
    <row r="57" spans="2:8" x14ac:dyDescent="0.25">
      <c r="B57" s="2"/>
      <c r="C57" s="2"/>
      <c r="D57" s="4"/>
      <c r="E57" s="13"/>
      <c r="F57" s="2"/>
      <c r="G57" s="13"/>
      <c r="H57" s="2"/>
    </row>
    <row r="58" spans="2:8" x14ac:dyDescent="0.25">
      <c r="B58" s="46" t="s">
        <v>9</v>
      </c>
      <c r="C58" s="47"/>
      <c r="D58" s="47"/>
      <c r="E58" s="47"/>
      <c r="F58" s="47"/>
      <c r="G58" s="47"/>
      <c r="H58" s="48"/>
    </row>
    <row r="59" spans="2:8" x14ac:dyDescent="0.25">
      <c r="B59" s="2">
        <v>1</v>
      </c>
      <c r="C59" s="2" t="s">
        <v>8</v>
      </c>
      <c r="D59" s="4">
        <v>1</v>
      </c>
      <c r="E59" s="15"/>
      <c r="F59" s="10"/>
      <c r="G59" s="11">
        <f t="shared" ref="G59" si="2">+E59+F59</f>
        <v>0</v>
      </c>
      <c r="H59" s="2"/>
    </row>
    <row r="60" spans="2:8" x14ac:dyDescent="0.25">
      <c r="B60" s="2"/>
      <c r="C60" s="2"/>
      <c r="D60" s="4"/>
      <c r="E60" s="13"/>
      <c r="F60" s="2"/>
      <c r="G60" s="13"/>
      <c r="H60" s="2"/>
    </row>
    <row r="61" spans="2:8" x14ac:dyDescent="0.25">
      <c r="B61" s="2"/>
      <c r="C61" s="2"/>
      <c r="D61" s="4"/>
      <c r="E61" s="13"/>
      <c r="F61" s="2"/>
      <c r="G61" s="13"/>
      <c r="H61" s="2"/>
    </row>
    <row r="62" spans="2:8" x14ac:dyDescent="0.25">
      <c r="B62" s="2"/>
      <c r="C62" s="2"/>
      <c r="D62" s="4"/>
      <c r="E62" s="13"/>
      <c r="F62" s="2"/>
      <c r="G62" s="13"/>
      <c r="H62" s="2"/>
    </row>
    <row r="64" spans="2:8" x14ac:dyDescent="0.25">
      <c r="B64" t="s">
        <v>18</v>
      </c>
      <c r="G64" t="s">
        <v>19</v>
      </c>
    </row>
  </sheetData>
  <mergeCells count="12">
    <mergeCell ref="B58:H58"/>
    <mergeCell ref="C56:D56"/>
    <mergeCell ref="B54:D54"/>
    <mergeCell ref="E5:G5"/>
    <mergeCell ref="D5:D6"/>
    <mergeCell ref="C5:C6"/>
    <mergeCell ref="B5:B6"/>
    <mergeCell ref="B2:H3"/>
    <mergeCell ref="B7:H7"/>
    <mergeCell ref="B38:H38"/>
    <mergeCell ref="B31:D31"/>
    <mergeCell ref="B33:H34"/>
  </mergeCells>
  <pageMargins left="0.7" right="0.7" top="0.75" bottom="0.75" header="0.3" footer="0.3"/>
  <pageSetup paperSize="9" scale="78" orientation="landscape" horizontalDpi="4294967293" r:id="rId1"/>
  <headerFooter>
    <oddHeader>&amp;R&amp;G</oddHeader>
    <oddFooter>&amp;C&amp;"-,Krepko"Naložbo sofinancirata Republika Slovenija in Evropska unija iz Evropskega sklada za regionalni razvoj.&amp;R&amp;P/&amp;N</oddFooter>
  </headerFooter>
  <rowBreaks count="1" manualBreakCount="1">
    <brk id="34" max="7" man="1"/>
  </rowBreaks>
  <colBreaks count="1" manualBreakCount="1">
    <brk id="8"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Fujitsu</dc:creator>
  <cp:lastModifiedBy>Andrej</cp:lastModifiedBy>
  <cp:lastPrinted>2023-01-24T11:27:39Z</cp:lastPrinted>
  <dcterms:created xsi:type="dcterms:W3CDTF">2023-01-24T09:02:32Z</dcterms:created>
  <dcterms:modified xsi:type="dcterms:W3CDTF">2023-02-17T08:01:25Z</dcterms:modified>
</cp:coreProperties>
</file>